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CESSOS LICITATÓRIOS\2024\PE XX 2024 - SEI 41.12.000000532024.87- MATERIAIS DE AUXÍLIO VISUAL\"/>
    </mc:Choice>
  </mc:AlternateContent>
  <xr:revisionPtr revIDLastSave="0" documentId="13_ncr:1_{305C316F-57B3-42F3-8AD7-F09C84670B25}" xr6:coauthVersionLast="47" xr6:coauthVersionMax="47" xr10:uidLastSave="{00000000-0000-0000-0000-000000000000}"/>
  <bookViews>
    <workbookView xWindow="-120" yWindow="-120" windowWidth="29040" windowHeight="15840" xr2:uid="{908C0A8E-0C9A-4E20-8E9E-9038E7ABAB8D}"/>
  </bookViews>
  <sheets>
    <sheet name="ANEXO II - PLANILHA-PROPOSTA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2" l="1"/>
  <c r="J70" i="2" s="1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12" i="2"/>
  <c r="G68" i="2" l="1"/>
</calcChain>
</file>

<file path=xl/sharedStrings.xml><?xml version="1.0" encoding="utf-8"?>
<sst xmlns="http://schemas.openxmlformats.org/spreadsheetml/2006/main" count="137" uniqueCount="82">
  <si>
    <t>ITEM</t>
  </si>
  <si>
    <t>QUANT</t>
  </si>
  <si>
    <t>UNID</t>
  </si>
  <si>
    <t>DESCRIÇÃO</t>
  </si>
  <si>
    <t>VALOR MÁXIMO UNITÁRIO</t>
  </si>
  <si>
    <t>VALOR MÁXIMO TOTAL</t>
  </si>
  <si>
    <t>VALOR UNITÁRIO PROPOSTO</t>
  </si>
  <si>
    <t>VALOR TOTAL PROPOSTO</t>
  </si>
  <si>
    <t>UND</t>
  </si>
  <si>
    <t>TOTAL MÁXIMO</t>
  </si>
  <si>
    <t>LOCAL E DATA</t>
  </si>
  <si>
    <t>EMPRESA</t>
  </si>
  <si>
    <t>DECLARO que estou ciente e de acordo com todas as cláusulas e condições contidas no edital e em seus anexos.</t>
  </si>
  <si>
    <r>
      <t xml:space="preserve">OBJETO: </t>
    </r>
    <r>
      <rPr>
        <sz val="10"/>
        <color theme="1"/>
        <rFont val="Arial"/>
        <family val="2"/>
      </rPr>
      <t>Contratação de empresa para fornecimento de materiais para auxílios visuais de pista, para utilização no Aeroporto Regional de Maringá, pelo Sistema de Registro de Preços.</t>
    </r>
  </si>
  <si>
    <t xml:space="preserve">TOTAL PROPOSTO </t>
  </si>
  <si>
    <t>MARCA PROPOSTA</t>
  </si>
  <si>
    <t>PLANILHA ORÇAMENTÁRIA DE PREÇOS</t>
  </si>
  <si>
    <t>EMPRESA:</t>
  </si>
  <si>
    <t>ENDEREÇO</t>
  </si>
  <si>
    <t>TELEFONE</t>
  </si>
  <si>
    <t>RESPONSÁVEL</t>
  </si>
  <si>
    <t xml:space="preserve">CNPJ: </t>
  </si>
  <si>
    <t>Suporte do acoplamento frangível do PAPI - FLANGE PLAIN FINISH 2-BOLT 2-11.5 NPT –62B0107/2 - Fabricante: ADB ou equivalente técnico</t>
  </si>
  <si>
    <t>Acoplamento frangível do PAPI - Frangible Coupling 2"EMT to 2" NPT - 44B0180 - Fabricante: ADB ou equivalente técnico</t>
  </si>
  <si>
    <t>KIT LED do PAPI - LED PAPI LIGHT ENGINE REPLACEMENT – 94A0665 - Fabricante: ADB ou equivalente técnico</t>
  </si>
  <si>
    <t>Caixa do PAPI completa - SPARES KIT - LED PAPI B L880, POS 1 –94A0707/IB40001 - Fabricante: ADB ou equivalente técnico</t>
  </si>
  <si>
    <t>Kit Lente frontal de proteção - LED PAPI FRONT GLASS REPL. KIT 80% TRANS –94A0674/1 - Fabricante: ADB ou equivalente técnico</t>
  </si>
  <si>
    <t>Placa de controle - LED PAPI CONTROL BOARD REPL KIT CURRENT – 94A0666/30 - Fabricante: ADB ou equivalente técnico</t>
  </si>
  <si>
    <t>Cabo de extensão - REMKE 40FT 6-P MALE-IN/FEM-IN 16/6 STOW – 73A0178/40 - Fabricante: ADB ou equivalente técnico</t>
  </si>
  <si>
    <t>Cabo de interligação 3 vias - REMKE POTTED 3-WAY 6-P 16AWG 16/6 STOW –73A0179/A - Fabricante: ADB ou equivalente técnico</t>
  </si>
  <si>
    <t>Cabo de interligação 4 vias - REMKE POTTED 4-WAY 6-P 16AWG W/ FAA TYP –73A0179/C - Fabricante: ADB ou equivalente técnico.</t>
  </si>
  <si>
    <t>Fusível - FUSE BOARD MNT 800MA 125VAC RAD - 47A0243 - Fabricante: ADB ou equivalente técnico.</t>
  </si>
  <si>
    <t>Fusível - FUSE BRD MNT 3.15A 250VAC RADIAL - 47A0242 - Fabricante: ADB ou equivalente técnico.</t>
  </si>
  <si>
    <t>Tiristor - SCR ASSY W/MTG PLATE, 92A, 4-10KW  IXT - 28A0056 - Fabricante: ADB ou equivalente técnico.</t>
  </si>
  <si>
    <t>Placa de Controle - PCB ASSY, URC4 Control PCB - 44A7693- Fabricante: ADB ou equivalente técnico.</t>
  </si>
  <si>
    <t>Capacitor - CAP PLT ASSY 4-5 KW CSF 60HZ - 44A7306/046 - Fabricante: ADB ou equivalente técnico.</t>
  </si>
  <si>
    <t>Capacitor - CAP PLT ASSY 7.5 KW CSF 60HZ - 44A7306/076 - Fabricante: ADB ou equivalente técnico.</t>
  </si>
  <si>
    <t>Fusível - FUSE 1/2A 250V SLO-BLO - 47A0119 - Fabricante: ADB ou equivalente técnico.</t>
  </si>
  <si>
    <t>Varistor - VAR METAL-OXIDE 40K PEAK AMPS 575VAC - 32A0028 - Fabricante: ADB ou equivalente técnico.</t>
  </si>
  <si>
    <t>Para Raio - SURGE ARRESTOR 3KV - 32A0115 - Fabricante: ADB ou equivalente técnico</t>
  </si>
  <si>
    <t>Interruptor de proteção - INTRLCK SWITCH DPDT 10A ON-ON - 45A0303 - Fabricante: ADB ou equivalente técnico.</t>
  </si>
  <si>
    <t>Fusível RCC - FUSE 50A 250V - 47A0093 - Fabricante: ADB ou equivalente técnico.</t>
  </si>
  <si>
    <t>Fusível RCC - FUSE 30A 250V - 47A0092 - Fabricante: ADB ou equivalente técnico.</t>
  </si>
  <si>
    <t>Chave de comando dos brilhos - 5 STEP BRIGHTNESS CONTROL PCB CCF - 44A6178/5 - Fabricante: ADB ou equivalente técnico.</t>
  </si>
  <si>
    <t>Placa de controle – Individual - FCU:PCB 1487 - MAIN ELECTRONIC BOARD - 1590.03.466 - Fabricante: ADB ou equivalente técnico.</t>
  </si>
  <si>
    <t>Capacitor - FCU CAPACITOR 1200UF - 6323.61.120 - Fabricante: ADB ou equivalente técnico.</t>
  </si>
  <si>
    <t>Fonte de Energia - POWER SUPPLY ASTEC LPT45 &amp; HOUSING LP4X - 6341.80.230 - Fabricante: ADB ou equivalente técnico.</t>
  </si>
  <si>
    <t>Interruptor de proteção - DOOR MICROSWITCH D2D-2000 - 6150.49.010 - Fabricante: ADB ou equivalente técnico.</t>
  </si>
  <si>
    <t>Fusível - FUSE 4A 6.3X32 -1.5KA-250V - 6130.37.180 - Fabricante: ADB ou equivalente técnico.</t>
  </si>
  <si>
    <t>Placa de comunicação - LOCAL BUS CONNECTION BOARD, PCB 1498 - 1590.03.480 - Fabricante: ADB ou equivalente técnico.</t>
  </si>
  <si>
    <t>Placa de controle (Principal) - Local master board (LMC), single MODBUS - 1440.21.110 - Fabricante: ADB ou equivalente técnico.</t>
  </si>
  <si>
    <t>Placa de controle MW - MULTI-WIRE BOARD 48V DC, PCB 1486 - 1593.13.520 - Fabricante: ADB ou equivalente técnico.</t>
  </si>
  <si>
    <t>Lâmpada do FLASH - FLASHTUBE WITH PCB 1503, ELEV FLASHER - 4071.99.540 - Fabricante: ADB ou equivalente técnico.</t>
  </si>
  <si>
    <t>Placa de disparo da lâmpada - ELEVATED FLASHER PCB, PCB 1504 - 1590.03.512 - Fabricante: ADB ou equivalente técnico.</t>
  </si>
  <si>
    <t>Junta de borracha da luminária UEL - GASKET,Optical Housing UEL - 4071.95.953 - Fabricante: ADB ou equivalente técnico.</t>
  </si>
  <si>
    <t>Lâmpada ALS - LÂMPADA HALÓGENA 150 W, 66A, PK30D, COM CONECTOR MACHO - PN: 2990.48.340 - Fabricante: ADB ou equivalente técnico.</t>
  </si>
  <si>
    <t>Abraçadeira da luminária UEL - UEL: BRACING CLAMP WITH SCREW - 1409.07.100 - Fabricante: ADB ou equivalente técnico.</t>
  </si>
  <si>
    <t>Luminárias borda de pista - Taxi Cor Azul - ETES L861TBLUE 14"OAH 11tpiG2ISO - ETES/1710 - Fabricante: ADB ou equivalente técnico.</t>
  </si>
  <si>
    <t>Luminárias borda de pista - PPD Cor branca x branca - EREL W/W N/ARC 2 CPLG 11 - EREL2WW39S00002 - Fabricante: ADB ou equivalente técnico.</t>
  </si>
  <si>
    <t>Luminárias borda de pista - PPD amarela x branca - EREL Y/W N/ARC 2 CPLG 11 - EREL2YW39S00002 - Fabricante: ADB ou equivalente técnico.</t>
  </si>
  <si>
    <t>Luminárias borda de pista - PPD branca x amarela - EREL W/Y N/ARC 2 CPLG 11 - EREL2YW39S00002 - Fabricante: ADB ou equivalente técnico.</t>
  </si>
  <si>
    <t>Luminárias fim de pista - PPD Cor Vermelha x Verde - EREL R/G N/ARC 2 CPLG 11 FAA - EREL2RG29SF0002 - Fabricante: ADB ou equivalente técnico.</t>
  </si>
  <si>
    <t>Luminárias fim de pista - PPD Cor Verde x Vermelha - EREL G/R N/ARC 2 CPLG 11 FAA - EREL2GR19SF0002 - Fabricante: ADB ou equivalente técnico.</t>
  </si>
  <si>
    <t>Suportes flangíveis - SIGN FRANGIBLE ICAO .8m H X 2.1/2.3 LG-60A2678/21 - Fabricante: ADB ou equivalente técnico.</t>
  </si>
  <si>
    <t>Suportes flangíveis - SIGN FRANGIBLE FITTING SZ3, SZ4 - 60A2678/40 - Fabricante: ADB ou equivalente técnico.</t>
  </si>
  <si>
    <t>Suportes flangíveis - SIGN FRANGIBLE FITTING HW SZ4 - 60A2678/41 - Fabricante: ADB ou equivalente técnico.</t>
  </si>
  <si>
    <t>Flange de Fixação 2 parafuso - MOUNTING FLANGE, 2-BOLT - 62A2142 - Fabricante: ADB ou equivalente técnico.</t>
  </si>
  <si>
    <t>Flange de Fixação 4 parafuso - MOUNTING FLANGE HIGH WIND SPEED, 4-BOLT - 62A2146 - Fabricante: ADB ou equivalente técnico.</t>
  </si>
  <si>
    <t>Driver de Corrente - CURRENT DRIVEN BOOST PS ASSY (SGL) - 44A7260/010 - Fabricante: ADB ou equivalente técnico.</t>
  </si>
  <si>
    <t>Fonte de energia - ICAO GEN II LIGHT BAR DUAL POWER SUPPLY - 44A7417/10 - Fabricante: ADB ou equivalente técnico.</t>
  </si>
  <si>
    <t>Lâmpada de LED - LED LIGHT BAR GEN 2 16" - 48A0442/16 - Fabricante: ADB ou equivalente técnico.</t>
  </si>
  <si>
    <t>Lâmpada de LED - LED LIGHT BAR GEN 2 24" - 48A0442/24 - Fabricante: ADB ou equivalente técnico.</t>
  </si>
  <si>
    <t xml:space="preserve">Lâmpada de LED - LED LIGHT BAR GEN 2 32" - 48A0442/32 
- Fabricante: ADB ou equivalente técnico.
</t>
  </si>
  <si>
    <t>Transformador de isolamento em série - ISOL L-830-18 150W 6.6:6.6 60hz. ISOL L830-18 150W - Fabricante: ADB ou equivalente técnico.</t>
  </si>
  <si>
    <t>Transformador de balizamento de pista - L-830-1 L-831-1 30/45 6.6/6.6 25-60 0,57-1.38 - FAA L-830-1 - Fabricante: ADB ou equivalente técnico.</t>
  </si>
  <si>
    <t>Transformador de balizamento de pista - L-830-16 L-831-16 10/15 6.6/6.6 10-15 0.34 - FAA L - 830-16 - Fabricante: ADB ou equivalente técnico.</t>
  </si>
  <si>
    <t xml:space="preserve"> PROPOSTA AJUSTADA - PLANILHA DE PREÇOS</t>
  </si>
  <si>
    <t>NOME/ASSINATURA</t>
  </si>
  <si>
    <r>
      <rPr>
        <b/>
        <sz val="10"/>
        <color theme="1"/>
        <rFont val="Arial"/>
        <family val="2"/>
      </rPr>
      <t>OBSERVAÇÕES:
1</t>
    </r>
    <r>
      <rPr>
        <sz val="10"/>
        <color theme="1"/>
        <rFont val="Arial"/>
        <family val="2"/>
      </rPr>
      <t xml:space="preserve">- No valor global da proposta apresentada deverão estar inclusos os Impostos, fretes, encargos sociais e trabalhistas e demais despesas pertinentes à entrega dos materiais, bem como aquelas decorrentes de eventuais substituições dos mesmos;
</t>
    </r>
    <r>
      <rPr>
        <b/>
        <sz val="10"/>
        <color theme="1"/>
        <rFont val="Arial"/>
        <family val="2"/>
      </rPr>
      <t xml:space="preserve">2- </t>
    </r>
    <r>
      <rPr>
        <sz val="10"/>
        <color theme="1"/>
        <rFont val="Arial"/>
        <family val="2"/>
      </rPr>
      <t xml:space="preserve">Os produtos deverão ter garantia quanto a defeitos de fábrica e obedecerem a exigências e normas de fabricação e de comercialização instituídas pela ABNT e/ou pelas respectivas Agências/Órgãos Oficiais reguladores e fiscalizadores;
</t>
    </r>
    <r>
      <rPr>
        <b/>
        <sz val="10"/>
        <color theme="1"/>
        <rFont val="Arial"/>
        <family val="2"/>
      </rPr>
      <t xml:space="preserve">3- </t>
    </r>
    <r>
      <rPr>
        <sz val="10"/>
        <color theme="1"/>
        <rFont val="Arial"/>
        <family val="2"/>
      </rPr>
      <t xml:space="preserve">Os fornecedores deverão constar na proposta, a </t>
    </r>
    <r>
      <rPr>
        <b/>
        <sz val="10"/>
        <color theme="1"/>
        <rFont val="Arial"/>
        <family val="2"/>
      </rPr>
      <t>MARCA</t>
    </r>
    <r>
      <rPr>
        <sz val="10"/>
        <color theme="1"/>
        <rFont val="Arial"/>
        <family val="2"/>
      </rPr>
      <t xml:space="preserve"> do(s) produto(s) cotado(s), sob pena de desclassificação da proposta;
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- As aquisições/compras serão efetivadas, no todo ou em partes, pela Terminais Aéreos de Maringpa, de acordo com a sua necessidade e critério;
</t>
    </r>
    <r>
      <rPr>
        <b/>
        <sz val="10"/>
        <color theme="1"/>
        <rFont val="Arial"/>
        <family val="2"/>
      </rPr>
      <t xml:space="preserve">5- </t>
    </r>
    <r>
      <rPr>
        <sz val="10"/>
        <color theme="1"/>
        <rFont val="Arial"/>
        <family val="2"/>
      </rPr>
      <t xml:space="preserve">As despesas decorrentes de eventual troca do(s) produto(s) correrão por conta do fornecedor;
</t>
    </r>
    <r>
      <rPr>
        <b/>
        <sz val="10"/>
        <color theme="1"/>
        <rFont val="Arial"/>
        <family val="2"/>
      </rPr>
      <t>6-</t>
    </r>
    <r>
      <rPr>
        <sz val="10"/>
        <color theme="1"/>
        <rFont val="Arial"/>
        <family val="2"/>
      </rPr>
      <t xml:space="preserve"> Local de entrega: Aeropo Regional de Maringá-Terminais Aéreos de Maringá SBMG S.A, localizada na Avenida Doutor Vladimir Babkov, nº 900 - Parque Industrial Mario Bulhões CEP: 87065-665 – Maringá – PR.</t>
    </r>
  </si>
  <si>
    <t>EM PAPEL TIMBRADO DA LICITANTE</t>
  </si>
  <si>
    <t>ANEXO II</t>
  </si>
  <si>
    <t>PREGÃO ELETRÔNICO Nº 05/2024
REGISTRO DE PREÇOS
TERMINAIS AÉREOS DE MARINGÁ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</si>
</sst>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44" fontId="5" fillId="0" borderId="1" xfId="1" applyFont="1" applyBorder="1" applyAlignment="1">
      <alignment vertical="center"/>
    </xf>
    <xf numFmtId="0" fontId="6" fillId="0" borderId="1" xfId="0" applyFont="1" applyBorder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  <xf numFmtId="0" fontId="10" fillId="0" borderId="22" xfId="0" applyFont="1" applyBorder="1" applyAlignment="1">
      <alignment horizontal="justify" vertical="center"/>
    </xf>
    <xf numFmtId="0" fontId="10" fillId="0" borderId="22" xfId="0" applyFont="1" applyBorder="1" applyAlignment="1">
      <alignment horizontal="center" vertical="center"/>
    </xf>
    <xf numFmtId="0" fontId="0" fillId="0" borderId="23" xfId="0" applyBorder="1"/>
    <xf numFmtId="0" fontId="12" fillId="0" borderId="1" xfId="0" applyFont="1" applyBorder="1" applyAlignment="1">
      <alignment horizontal="center" vertical="center"/>
    </xf>
    <xf numFmtId="44" fontId="12" fillId="0" borderId="1" xfId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0" fillId="0" borderId="22" xfId="0" applyFont="1" applyBorder="1" applyAlignment="1">
      <alignment horizontal="justify"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44" fontId="2" fillId="2" borderId="17" xfId="0" applyNumberFormat="1" applyFont="1" applyFill="1" applyBorder="1"/>
    <xf numFmtId="44" fontId="7" fillId="2" borderId="2" xfId="2" applyNumberFormat="1" applyFont="1" applyFill="1" applyBorder="1"/>
    <xf numFmtId="0" fontId="0" fillId="0" borderId="23" xfId="0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0" fillId="0" borderId="23" xfId="0" applyBorder="1" applyAlignment="1">
      <alignment horizontal="right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CDF3-C782-447F-A030-69BD681C0426}">
  <sheetPr>
    <tabColor rgb="FF00B0F0"/>
  </sheetPr>
  <dimension ref="A1:L78"/>
  <sheetViews>
    <sheetView tabSelected="1" zoomScaleNormal="100" workbookViewId="0">
      <selection activeCell="A72" sqref="A72:J72"/>
    </sheetView>
  </sheetViews>
  <sheetFormatPr defaultRowHeight="15" x14ac:dyDescent="0.25"/>
  <cols>
    <col min="1" max="1" width="1.140625" customWidth="1"/>
    <col min="2" max="2" width="3.42578125" customWidth="1"/>
    <col min="3" max="3" width="6.7109375" bestFit="1" customWidth="1"/>
    <col min="4" max="4" width="5" bestFit="1" customWidth="1"/>
    <col min="5" max="5" width="25.42578125" customWidth="1"/>
    <col min="6" max="6" width="12.140625" bestFit="1" customWidth="1"/>
    <col min="7" max="7" width="16.28515625" customWidth="1"/>
    <col min="8" max="8" width="9.140625" customWidth="1"/>
    <col min="9" max="9" width="11" customWidth="1"/>
    <col min="10" max="10" width="12.140625" bestFit="1" customWidth="1"/>
  </cols>
  <sheetData>
    <row r="1" spans="1:12" ht="20.25" customHeight="1" x14ac:dyDescent="0.25">
      <c r="B1" s="46" t="s">
        <v>79</v>
      </c>
      <c r="C1" s="46"/>
      <c r="D1" s="46"/>
      <c r="E1" s="46"/>
      <c r="F1" s="46"/>
      <c r="G1" s="46"/>
      <c r="H1" s="46"/>
      <c r="I1" s="46"/>
      <c r="J1" s="46"/>
    </row>
    <row r="2" spans="1:12" ht="18.75" x14ac:dyDescent="0.3">
      <c r="A2" s="45" t="s">
        <v>80</v>
      </c>
      <c r="B2" s="45"/>
      <c r="C2" s="45"/>
      <c r="D2" s="45"/>
      <c r="E2" s="45"/>
      <c r="F2" s="45"/>
      <c r="G2" s="45"/>
      <c r="H2" s="45"/>
      <c r="I2" s="45"/>
      <c r="J2" s="45"/>
    </row>
    <row r="3" spans="1:12" ht="19.5" thickBot="1" x14ac:dyDescent="0.35">
      <c r="A3" s="21" t="s">
        <v>76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ht="45.75" customHeight="1" x14ac:dyDescent="0.25">
      <c r="A4" s="25" t="s">
        <v>81</v>
      </c>
      <c r="B4" s="26"/>
      <c r="C4" s="26"/>
      <c r="D4" s="26"/>
      <c r="E4" s="26"/>
      <c r="F4" s="26"/>
      <c r="G4" s="26"/>
      <c r="H4" s="26"/>
      <c r="I4" s="26"/>
      <c r="J4" s="27"/>
    </row>
    <row r="5" spans="1:12" ht="48.75" customHeight="1" thickBot="1" x14ac:dyDescent="0.3">
      <c r="A5" s="28" t="s">
        <v>13</v>
      </c>
      <c r="B5" s="29"/>
      <c r="C5" s="29"/>
      <c r="D5" s="29"/>
      <c r="E5" s="29"/>
      <c r="F5" s="29"/>
      <c r="G5" s="29"/>
      <c r="H5" s="29"/>
      <c r="I5" s="29"/>
      <c r="J5" s="30"/>
    </row>
    <row r="6" spans="1:12" ht="19.5" customHeight="1" thickBot="1" x14ac:dyDescent="0.3">
      <c r="A6" s="36" t="s">
        <v>16</v>
      </c>
      <c r="B6" s="36"/>
      <c r="C6" s="36"/>
      <c r="D6" s="36"/>
      <c r="E6" s="36"/>
      <c r="F6" s="36"/>
      <c r="G6" s="36"/>
      <c r="H6" s="36"/>
      <c r="I6" s="36"/>
      <c r="J6" s="36"/>
    </row>
    <row r="7" spans="1:12" ht="19.5" customHeight="1" thickBot="1" x14ac:dyDescent="0.3">
      <c r="A7" s="19" t="s">
        <v>17</v>
      </c>
      <c r="B7" s="19"/>
      <c r="C7" s="19"/>
      <c r="D7" s="19"/>
      <c r="E7" s="19"/>
      <c r="F7" s="19" t="s">
        <v>21</v>
      </c>
      <c r="G7" s="19"/>
      <c r="H7" s="9"/>
      <c r="I7" s="9"/>
      <c r="J7" s="9"/>
    </row>
    <row r="8" spans="1:12" ht="19.5" customHeight="1" thickBot="1" x14ac:dyDescent="0.3">
      <c r="A8" s="19" t="s">
        <v>18</v>
      </c>
      <c r="B8" s="19"/>
      <c r="C8" s="19"/>
      <c r="D8" s="19"/>
      <c r="E8" s="19"/>
      <c r="F8" s="19"/>
      <c r="G8" s="19"/>
      <c r="H8" s="19"/>
      <c r="I8" s="19"/>
      <c r="J8" s="19"/>
    </row>
    <row r="9" spans="1:12" ht="19.5" customHeight="1" thickBot="1" x14ac:dyDescent="0.3">
      <c r="A9" s="19" t="s">
        <v>19</v>
      </c>
      <c r="B9" s="19"/>
      <c r="C9" s="19"/>
      <c r="D9" s="19"/>
      <c r="E9" s="47" t="s">
        <v>20</v>
      </c>
      <c r="F9" s="47"/>
      <c r="G9" s="47"/>
      <c r="H9" s="41"/>
      <c r="I9" s="41"/>
      <c r="J9" s="41"/>
    </row>
    <row r="10" spans="1:12" ht="18.75" customHeight="1" thickBot="1" x14ac:dyDescent="0.3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2" ht="50.25" customHeight="1" x14ac:dyDescent="0.25">
      <c r="A11" s="37" t="s">
        <v>0</v>
      </c>
      <c r="B11" s="38"/>
      <c r="C11" s="14" t="s">
        <v>1</v>
      </c>
      <c r="D11" s="14" t="s">
        <v>2</v>
      </c>
      <c r="E11" s="14" t="s">
        <v>3</v>
      </c>
      <c r="F11" s="15" t="s">
        <v>4</v>
      </c>
      <c r="G11" s="15" t="s">
        <v>5</v>
      </c>
      <c r="H11" s="15" t="s">
        <v>15</v>
      </c>
      <c r="I11" s="15" t="s">
        <v>6</v>
      </c>
      <c r="J11" s="16" t="s">
        <v>7</v>
      </c>
      <c r="K11" s="1"/>
      <c r="L11" s="1"/>
    </row>
    <row r="12" spans="1:12" ht="60" x14ac:dyDescent="0.25">
      <c r="A12" s="39">
        <v>1</v>
      </c>
      <c r="B12" s="40"/>
      <c r="C12" s="8">
        <v>4</v>
      </c>
      <c r="D12" s="10" t="s">
        <v>8</v>
      </c>
      <c r="E12" s="7" t="s">
        <v>22</v>
      </c>
      <c r="F12" s="11">
        <v>281.95</v>
      </c>
      <c r="G12" s="11">
        <f>F12*C12</f>
        <v>1127.8</v>
      </c>
      <c r="H12" s="12"/>
      <c r="I12" s="11"/>
      <c r="J12" s="11">
        <f>I12*C12</f>
        <v>0</v>
      </c>
      <c r="K12" s="2"/>
      <c r="L12" s="1"/>
    </row>
    <row r="13" spans="1:12" ht="60" x14ac:dyDescent="0.25">
      <c r="A13" s="39">
        <v>2</v>
      </c>
      <c r="B13" s="40"/>
      <c r="C13" s="8">
        <v>4</v>
      </c>
      <c r="D13" s="10" t="s">
        <v>8</v>
      </c>
      <c r="E13" s="7" t="s">
        <v>23</v>
      </c>
      <c r="F13" s="11">
        <v>280.56</v>
      </c>
      <c r="G13" s="11">
        <f t="shared" ref="G13:G66" si="0">F13*C13</f>
        <v>1122.24</v>
      </c>
      <c r="H13" s="12"/>
      <c r="I13" s="11"/>
      <c r="J13" s="11">
        <f t="shared" ref="J13:J66" si="1">I13*C13</f>
        <v>0</v>
      </c>
      <c r="K13" s="2"/>
      <c r="L13" s="1"/>
    </row>
    <row r="14" spans="1:12" ht="60" x14ac:dyDescent="0.25">
      <c r="A14" s="39">
        <v>3</v>
      </c>
      <c r="B14" s="40"/>
      <c r="C14" s="8">
        <v>2</v>
      </c>
      <c r="D14" s="10" t="s">
        <v>8</v>
      </c>
      <c r="E14" s="7" t="s">
        <v>24</v>
      </c>
      <c r="F14" s="11">
        <v>18470.32</v>
      </c>
      <c r="G14" s="11">
        <f t="shared" si="0"/>
        <v>36940.639999999999</v>
      </c>
      <c r="H14" s="12"/>
      <c r="I14" s="11"/>
      <c r="J14" s="11">
        <f t="shared" si="1"/>
        <v>0</v>
      </c>
      <c r="K14" s="2"/>
      <c r="L14" s="1"/>
    </row>
    <row r="15" spans="1:12" ht="72" x14ac:dyDescent="0.25">
      <c r="A15" s="39">
        <v>4</v>
      </c>
      <c r="B15" s="40"/>
      <c r="C15" s="8">
        <v>2</v>
      </c>
      <c r="D15" s="10" t="s">
        <v>8</v>
      </c>
      <c r="E15" s="7" t="s">
        <v>25</v>
      </c>
      <c r="F15" s="11">
        <v>104637.98</v>
      </c>
      <c r="G15" s="11">
        <f t="shared" si="0"/>
        <v>209275.96</v>
      </c>
      <c r="H15" s="12"/>
      <c r="I15" s="11"/>
      <c r="J15" s="11">
        <f t="shared" si="1"/>
        <v>0</v>
      </c>
      <c r="K15" s="2"/>
      <c r="L15" s="1"/>
    </row>
    <row r="16" spans="1:12" ht="60" x14ac:dyDescent="0.25">
      <c r="A16" s="39">
        <v>5</v>
      </c>
      <c r="B16" s="40"/>
      <c r="C16" s="8">
        <v>2</v>
      </c>
      <c r="D16" s="10" t="s">
        <v>8</v>
      </c>
      <c r="E16" s="7" t="s">
        <v>26</v>
      </c>
      <c r="F16" s="11">
        <v>5394.42</v>
      </c>
      <c r="G16" s="11">
        <f t="shared" si="0"/>
        <v>10788.84</v>
      </c>
      <c r="H16" s="12"/>
      <c r="I16" s="11"/>
      <c r="J16" s="11">
        <f t="shared" si="1"/>
        <v>0</v>
      </c>
      <c r="K16" s="2"/>
      <c r="L16" s="1"/>
    </row>
    <row r="17" spans="1:12" ht="60" x14ac:dyDescent="0.25">
      <c r="A17" s="39">
        <v>6</v>
      </c>
      <c r="B17" s="40"/>
      <c r="C17" s="8">
        <v>2</v>
      </c>
      <c r="D17" s="10" t="s">
        <v>8</v>
      </c>
      <c r="E17" s="7" t="s">
        <v>27</v>
      </c>
      <c r="F17" s="11">
        <v>23063.68</v>
      </c>
      <c r="G17" s="11">
        <f t="shared" si="0"/>
        <v>46127.360000000001</v>
      </c>
      <c r="H17" s="12"/>
      <c r="I17" s="11"/>
      <c r="J17" s="11">
        <f t="shared" si="1"/>
        <v>0</v>
      </c>
      <c r="K17" s="2"/>
      <c r="L17" s="1"/>
    </row>
    <row r="18" spans="1:12" ht="60" x14ac:dyDescent="0.25">
      <c r="A18" s="39">
        <v>7</v>
      </c>
      <c r="B18" s="40"/>
      <c r="C18" s="8">
        <v>2</v>
      </c>
      <c r="D18" s="10" t="s">
        <v>8</v>
      </c>
      <c r="E18" s="7" t="s">
        <v>28</v>
      </c>
      <c r="F18" s="11">
        <v>5146.55</v>
      </c>
      <c r="G18" s="11">
        <f t="shared" si="0"/>
        <v>10293.1</v>
      </c>
      <c r="H18" s="12"/>
      <c r="I18" s="11"/>
      <c r="J18" s="11">
        <f t="shared" si="1"/>
        <v>0</v>
      </c>
      <c r="K18" s="2"/>
      <c r="L18" s="1"/>
    </row>
    <row r="19" spans="1:12" ht="45" customHeight="1" x14ac:dyDescent="0.25">
      <c r="A19" s="39">
        <v>8</v>
      </c>
      <c r="B19" s="40"/>
      <c r="C19" s="8">
        <v>2</v>
      </c>
      <c r="D19" s="10" t="s">
        <v>8</v>
      </c>
      <c r="E19" s="7" t="s">
        <v>29</v>
      </c>
      <c r="F19" s="11">
        <v>5638.08</v>
      </c>
      <c r="G19" s="11">
        <f t="shared" si="0"/>
        <v>11276.16</v>
      </c>
      <c r="H19" s="12"/>
      <c r="I19" s="11"/>
      <c r="J19" s="11">
        <f t="shared" si="1"/>
        <v>0</v>
      </c>
      <c r="K19" s="2"/>
      <c r="L19" s="1"/>
    </row>
    <row r="20" spans="1:12" ht="51.75" customHeight="1" x14ac:dyDescent="0.25">
      <c r="A20" s="39">
        <v>9</v>
      </c>
      <c r="B20" s="40"/>
      <c r="C20" s="8">
        <v>2</v>
      </c>
      <c r="D20" s="10" t="s">
        <v>8</v>
      </c>
      <c r="E20" s="7" t="s">
        <v>30</v>
      </c>
      <c r="F20" s="11">
        <v>9385.0300000000007</v>
      </c>
      <c r="G20" s="11">
        <f t="shared" si="0"/>
        <v>18770.060000000001</v>
      </c>
      <c r="H20" s="12"/>
      <c r="I20" s="11"/>
      <c r="J20" s="11">
        <f t="shared" si="1"/>
        <v>0</v>
      </c>
      <c r="K20" s="2"/>
      <c r="L20" s="1"/>
    </row>
    <row r="21" spans="1:12" ht="48" x14ac:dyDescent="0.25">
      <c r="A21" s="39">
        <v>10</v>
      </c>
      <c r="B21" s="40"/>
      <c r="C21" s="8">
        <v>10</v>
      </c>
      <c r="D21" s="10" t="s">
        <v>8</v>
      </c>
      <c r="E21" s="7" t="s">
        <v>31</v>
      </c>
      <c r="F21" s="11">
        <v>145.55000000000001</v>
      </c>
      <c r="G21" s="11">
        <f t="shared" si="0"/>
        <v>1455.5</v>
      </c>
      <c r="H21" s="12"/>
      <c r="I21" s="11"/>
      <c r="J21" s="11">
        <f t="shared" si="1"/>
        <v>0</v>
      </c>
      <c r="K21" s="2"/>
      <c r="L21" s="1"/>
    </row>
    <row r="22" spans="1:12" ht="48" x14ac:dyDescent="0.25">
      <c r="A22" s="39">
        <v>11</v>
      </c>
      <c r="B22" s="40"/>
      <c r="C22" s="8">
        <v>10</v>
      </c>
      <c r="D22" s="10" t="s">
        <v>8</v>
      </c>
      <c r="E22" s="7" t="s">
        <v>32</v>
      </c>
      <c r="F22" s="11">
        <v>73.459999999999994</v>
      </c>
      <c r="G22" s="11">
        <f t="shared" si="0"/>
        <v>734.59999999999991</v>
      </c>
      <c r="H22" s="12"/>
      <c r="I22" s="11"/>
      <c r="J22" s="11">
        <f t="shared" si="1"/>
        <v>0</v>
      </c>
      <c r="K22" s="2"/>
      <c r="L22" s="1"/>
    </row>
    <row r="23" spans="1:12" ht="48" x14ac:dyDescent="0.25">
      <c r="A23" s="39">
        <v>12</v>
      </c>
      <c r="B23" s="40"/>
      <c r="C23" s="8">
        <v>2</v>
      </c>
      <c r="D23" s="10" t="s">
        <v>8</v>
      </c>
      <c r="E23" s="7" t="s">
        <v>32</v>
      </c>
      <c r="F23" s="11">
        <v>892.94</v>
      </c>
      <c r="G23" s="11">
        <f t="shared" si="0"/>
        <v>1785.88</v>
      </c>
      <c r="H23" s="12"/>
      <c r="I23" s="11"/>
      <c r="J23" s="11">
        <f t="shared" si="1"/>
        <v>0</v>
      </c>
      <c r="K23" s="2"/>
      <c r="L23" s="1"/>
    </row>
    <row r="24" spans="1:12" ht="48" x14ac:dyDescent="0.25">
      <c r="A24" s="39">
        <v>13</v>
      </c>
      <c r="B24" s="40"/>
      <c r="C24" s="8">
        <v>2</v>
      </c>
      <c r="D24" s="10" t="s">
        <v>8</v>
      </c>
      <c r="E24" s="7" t="s">
        <v>33</v>
      </c>
      <c r="F24" s="11">
        <v>2844.72</v>
      </c>
      <c r="G24" s="11">
        <f t="shared" si="0"/>
        <v>5689.44</v>
      </c>
      <c r="H24" s="12"/>
      <c r="I24" s="11"/>
      <c r="J24" s="11">
        <f t="shared" si="1"/>
        <v>0</v>
      </c>
      <c r="K24" s="2"/>
      <c r="L24" s="1"/>
    </row>
    <row r="25" spans="1:12" ht="48" x14ac:dyDescent="0.25">
      <c r="A25" s="39">
        <v>14</v>
      </c>
      <c r="B25" s="40"/>
      <c r="C25" s="8">
        <v>2</v>
      </c>
      <c r="D25" s="10" t="s">
        <v>8</v>
      </c>
      <c r="E25" s="7" t="s">
        <v>34</v>
      </c>
      <c r="F25" s="11">
        <v>5772.55</v>
      </c>
      <c r="G25" s="11">
        <f t="shared" si="0"/>
        <v>11545.1</v>
      </c>
      <c r="H25" s="12"/>
      <c r="I25" s="11"/>
      <c r="J25" s="11">
        <f t="shared" si="1"/>
        <v>0</v>
      </c>
      <c r="K25" s="2"/>
      <c r="L25" s="1"/>
    </row>
    <row r="26" spans="1:12" ht="48" x14ac:dyDescent="0.25">
      <c r="A26" s="39">
        <v>15</v>
      </c>
      <c r="B26" s="40"/>
      <c r="C26" s="8">
        <v>2</v>
      </c>
      <c r="D26" s="10" t="s">
        <v>8</v>
      </c>
      <c r="E26" s="7" t="s">
        <v>35</v>
      </c>
      <c r="F26" s="11">
        <v>4421.28</v>
      </c>
      <c r="G26" s="11">
        <f t="shared" si="0"/>
        <v>8842.56</v>
      </c>
      <c r="H26" s="12"/>
      <c r="I26" s="11"/>
      <c r="J26" s="11">
        <f t="shared" si="1"/>
        <v>0</v>
      </c>
      <c r="K26" s="2"/>
      <c r="L26" s="1"/>
    </row>
    <row r="27" spans="1:12" ht="48" x14ac:dyDescent="0.25">
      <c r="A27" s="39">
        <v>16</v>
      </c>
      <c r="B27" s="40"/>
      <c r="C27" s="8">
        <v>2</v>
      </c>
      <c r="D27" s="10" t="s">
        <v>8</v>
      </c>
      <c r="E27" s="7" t="s">
        <v>36</v>
      </c>
      <c r="F27" s="11">
        <v>7928.14</v>
      </c>
      <c r="G27" s="11">
        <f t="shared" si="0"/>
        <v>15856.28</v>
      </c>
      <c r="H27" s="12"/>
      <c r="I27" s="11"/>
      <c r="J27" s="11">
        <f t="shared" si="1"/>
        <v>0</v>
      </c>
      <c r="K27" s="2"/>
      <c r="L27" s="1"/>
    </row>
    <row r="28" spans="1:12" ht="36" x14ac:dyDescent="0.25">
      <c r="A28" s="39">
        <v>17</v>
      </c>
      <c r="B28" s="40"/>
      <c r="C28" s="8">
        <v>10</v>
      </c>
      <c r="D28" s="10" t="s">
        <v>8</v>
      </c>
      <c r="E28" s="7" t="s">
        <v>37</v>
      </c>
      <c r="F28" s="11">
        <v>118.43</v>
      </c>
      <c r="G28" s="11">
        <f t="shared" si="0"/>
        <v>1184.3000000000002</v>
      </c>
      <c r="H28" s="12"/>
      <c r="I28" s="11"/>
      <c r="J28" s="11">
        <f t="shared" si="1"/>
        <v>0</v>
      </c>
      <c r="K28" s="2"/>
      <c r="L28" s="1"/>
    </row>
    <row r="29" spans="1:12" ht="48" x14ac:dyDescent="0.25">
      <c r="A29" s="39">
        <v>18</v>
      </c>
      <c r="B29" s="40"/>
      <c r="C29" s="8">
        <v>4</v>
      </c>
      <c r="D29" s="10" t="s">
        <v>8</v>
      </c>
      <c r="E29" s="7" t="s">
        <v>38</v>
      </c>
      <c r="F29" s="11">
        <v>525.07000000000005</v>
      </c>
      <c r="G29" s="11">
        <f t="shared" si="0"/>
        <v>2100.2800000000002</v>
      </c>
      <c r="H29" s="12"/>
      <c r="I29" s="11"/>
      <c r="J29" s="11">
        <f t="shared" si="1"/>
        <v>0</v>
      </c>
      <c r="K29" s="2"/>
      <c r="L29" s="1"/>
    </row>
    <row r="30" spans="1:12" ht="48" x14ac:dyDescent="0.25">
      <c r="A30" s="39">
        <v>19</v>
      </c>
      <c r="B30" s="40"/>
      <c r="C30" s="8">
        <v>2</v>
      </c>
      <c r="D30" s="10" t="s">
        <v>8</v>
      </c>
      <c r="E30" s="7" t="s">
        <v>39</v>
      </c>
      <c r="F30" s="11">
        <v>3701.64</v>
      </c>
      <c r="G30" s="11">
        <f t="shared" si="0"/>
        <v>7403.28</v>
      </c>
      <c r="H30" s="12"/>
      <c r="I30" s="11"/>
      <c r="J30" s="11">
        <f t="shared" si="1"/>
        <v>0</v>
      </c>
      <c r="K30" s="2"/>
      <c r="L30" s="1"/>
    </row>
    <row r="31" spans="1:12" ht="60" x14ac:dyDescent="0.25">
      <c r="A31" s="39">
        <v>20</v>
      </c>
      <c r="B31" s="40"/>
      <c r="C31" s="8">
        <v>2</v>
      </c>
      <c r="D31" s="10" t="s">
        <v>8</v>
      </c>
      <c r="E31" s="7" t="s">
        <v>40</v>
      </c>
      <c r="F31" s="11">
        <v>381.1</v>
      </c>
      <c r="G31" s="11">
        <f t="shared" si="0"/>
        <v>762.2</v>
      </c>
      <c r="H31" s="12"/>
      <c r="I31" s="11"/>
      <c r="J31" s="11">
        <f t="shared" si="1"/>
        <v>0</v>
      </c>
      <c r="K31" s="2"/>
      <c r="L31" s="1"/>
    </row>
    <row r="32" spans="1:12" ht="36" x14ac:dyDescent="0.25">
      <c r="A32" s="39">
        <v>21</v>
      </c>
      <c r="B32" s="40"/>
      <c r="C32" s="8">
        <v>8</v>
      </c>
      <c r="D32" s="10" t="s">
        <v>8</v>
      </c>
      <c r="E32" s="7" t="s">
        <v>41</v>
      </c>
      <c r="F32" s="11">
        <v>2088.4699999999998</v>
      </c>
      <c r="G32" s="11">
        <f t="shared" si="0"/>
        <v>16707.759999999998</v>
      </c>
      <c r="H32" s="12"/>
      <c r="I32" s="11"/>
      <c r="J32" s="11">
        <f t="shared" si="1"/>
        <v>0</v>
      </c>
      <c r="K32" s="2"/>
      <c r="L32" s="1"/>
    </row>
    <row r="33" spans="1:12" ht="36" x14ac:dyDescent="0.25">
      <c r="A33" s="39">
        <v>22</v>
      </c>
      <c r="B33" s="40"/>
      <c r="C33" s="8">
        <v>8</v>
      </c>
      <c r="D33" s="10" t="s">
        <v>8</v>
      </c>
      <c r="E33" s="7" t="s">
        <v>42</v>
      </c>
      <c r="F33" s="11">
        <v>351.08</v>
      </c>
      <c r="G33" s="11">
        <f t="shared" si="0"/>
        <v>2808.64</v>
      </c>
      <c r="H33" s="12"/>
      <c r="I33" s="11"/>
      <c r="J33" s="11">
        <f t="shared" si="1"/>
        <v>0</v>
      </c>
      <c r="K33" s="2"/>
      <c r="L33" s="1"/>
    </row>
    <row r="34" spans="1:12" ht="60" x14ac:dyDescent="0.25">
      <c r="A34" s="39">
        <v>23</v>
      </c>
      <c r="B34" s="40"/>
      <c r="C34" s="8">
        <v>3</v>
      </c>
      <c r="D34" s="10" t="s">
        <v>8</v>
      </c>
      <c r="E34" s="7" t="s">
        <v>43</v>
      </c>
      <c r="F34" s="11">
        <v>999.11</v>
      </c>
      <c r="G34" s="11">
        <f t="shared" si="0"/>
        <v>2997.33</v>
      </c>
      <c r="H34" s="12"/>
      <c r="I34" s="11"/>
      <c r="J34" s="11">
        <f t="shared" si="1"/>
        <v>0</v>
      </c>
      <c r="K34" s="2"/>
      <c r="L34" s="1"/>
    </row>
    <row r="35" spans="1:12" ht="60" x14ac:dyDescent="0.25">
      <c r="A35" s="39">
        <v>24</v>
      </c>
      <c r="B35" s="40"/>
      <c r="C35" s="8">
        <v>2</v>
      </c>
      <c r="D35" s="10" t="s">
        <v>8</v>
      </c>
      <c r="E35" s="7" t="s">
        <v>44</v>
      </c>
      <c r="F35" s="11">
        <v>13323.8</v>
      </c>
      <c r="G35" s="11">
        <f t="shared" si="0"/>
        <v>26647.599999999999</v>
      </c>
      <c r="H35" s="12"/>
      <c r="I35" s="11"/>
      <c r="J35" s="11">
        <f t="shared" si="1"/>
        <v>0</v>
      </c>
      <c r="K35" s="2"/>
      <c r="L35" s="1"/>
    </row>
    <row r="36" spans="1:12" ht="48" x14ac:dyDescent="0.25">
      <c r="A36" s="39">
        <v>25</v>
      </c>
      <c r="B36" s="40"/>
      <c r="C36" s="8">
        <v>4</v>
      </c>
      <c r="D36" s="10" t="s">
        <v>8</v>
      </c>
      <c r="E36" s="7" t="s">
        <v>45</v>
      </c>
      <c r="F36" s="11">
        <v>909.25</v>
      </c>
      <c r="G36" s="11">
        <f t="shared" si="0"/>
        <v>3637</v>
      </c>
      <c r="H36" s="12"/>
      <c r="I36" s="11"/>
      <c r="J36" s="11">
        <f t="shared" si="1"/>
        <v>0</v>
      </c>
      <c r="K36" s="2"/>
      <c r="L36" s="1"/>
    </row>
    <row r="37" spans="1:12" ht="60" x14ac:dyDescent="0.25">
      <c r="A37" s="39">
        <v>26</v>
      </c>
      <c r="B37" s="40"/>
      <c r="C37" s="8">
        <v>2</v>
      </c>
      <c r="D37" s="10" t="s">
        <v>8</v>
      </c>
      <c r="E37" s="7" t="s">
        <v>46</v>
      </c>
      <c r="F37" s="11">
        <v>3972.85</v>
      </c>
      <c r="G37" s="11">
        <f t="shared" si="0"/>
        <v>7945.7</v>
      </c>
      <c r="H37" s="12"/>
      <c r="I37" s="11"/>
      <c r="J37" s="11">
        <f t="shared" si="1"/>
        <v>0</v>
      </c>
      <c r="K37" s="2"/>
      <c r="L37" s="1"/>
    </row>
    <row r="38" spans="1:12" ht="60" x14ac:dyDescent="0.25">
      <c r="A38" s="39">
        <v>27</v>
      </c>
      <c r="B38" s="40"/>
      <c r="C38" s="8">
        <v>2</v>
      </c>
      <c r="D38" s="10" t="s">
        <v>8</v>
      </c>
      <c r="E38" s="7" t="s">
        <v>47</v>
      </c>
      <c r="F38" s="11">
        <v>274.72000000000003</v>
      </c>
      <c r="G38" s="11">
        <f t="shared" si="0"/>
        <v>549.44000000000005</v>
      </c>
      <c r="H38" s="12"/>
      <c r="I38" s="11"/>
      <c r="J38" s="11">
        <f t="shared" si="1"/>
        <v>0</v>
      </c>
      <c r="K38" s="2"/>
      <c r="L38" s="1"/>
    </row>
    <row r="39" spans="1:12" ht="48" x14ac:dyDescent="0.25">
      <c r="A39" s="39">
        <v>28</v>
      </c>
      <c r="B39" s="40"/>
      <c r="C39" s="8">
        <v>10</v>
      </c>
      <c r="D39" s="10" t="s">
        <v>8</v>
      </c>
      <c r="E39" s="7" t="s">
        <v>48</v>
      </c>
      <c r="F39" s="11">
        <v>100.94</v>
      </c>
      <c r="G39" s="11">
        <f t="shared" si="0"/>
        <v>1009.4</v>
      </c>
      <c r="H39" s="12"/>
      <c r="I39" s="11"/>
      <c r="J39" s="11">
        <f t="shared" si="1"/>
        <v>0</v>
      </c>
      <c r="K39" s="2"/>
      <c r="L39" s="1"/>
    </row>
    <row r="40" spans="1:12" ht="60" x14ac:dyDescent="0.25">
      <c r="A40" s="39">
        <v>29</v>
      </c>
      <c r="B40" s="40"/>
      <c r="C40" s="8">
        <v>2</v>
      </c>
      <c r="D40" s="10" t="s">
        <v>8</v>
      </c>
      <c r="E40" s="7" t="s">
        <v>49</v>
      </c>
      <c r="F40" s="11">
        <v>2160.83</v>
      </c>
      <c r="G40" s="11">
        <f t="shared" si="0"/>
        <v>4321.66</v>
      </c>
      <c r="H40" s="12"/>
      <c r="I40" s="11"/>
      <c r="J40" s="11">
        <f t="shared" si="1"/>
        <v>0</v>
      </c>
      <c r="K40" s="2"/>
      <c r="L40" s="1"/>
    </row>
    <row r="41" spans="1:12" ht="60" x14ac:dyDescent="0.25">
      <c r="A41" s="39">
        <v>30</v>
      </c>
      <c r="B41" s="40"/>
      <c r="C41" s="8">
        <v>2</v>
      </c>
      <c r="D41" s="10" t="s">
        <v>8</v>
      </c>
      <c r="E41" s="7" t="s">
        <v>50</v>
      </c>
      <c r="F41" s="11">
        <v>16870.39</v>
      </c>
      <c r="G41" s="11">
        <f t="shared" si="0"/>
        <v>33740.78</v>
      </c>
      <c r="H41" s="12"/>
      <c r="I41" s="11"/>
      <c r="J41" s="11">
        <f t="shared" si="1"/>
        <v>0</v>
      </c>
      <c r="K41" s="2"/>
      <c r="L41" s="1"/>
    </row>
    <row r="42" spans="1:12" ht="60" x14ac:dyDescent="0.25">
      <c r="A42" s="39">
        <v>31</v>
      </c>
      <c r="B42" s="40"/>
      <c r="C42" s="8">
        <v>2</v>
      </c>
      <c r="D42" s="10" t="s">
        <v>8</v>
      </c>
      <c r="E42" s="7" t="s">
        <v>51</v>
      </c>
      <c r="F42" s="11">
        <v>6522.27</v>
      </c>
      <c r="G42" s="11">
        <f t="shared" si="0"/>
        <v>13044.54</v>
      </c>
      <c r="H42" s="12"/>
      <c r="I42" s="11"/>
      <c r="J42" s="11">
        <f t="shared" si="1"/>
        <v>0</v>
      </c>
      <c r="K42" s="2"/>
      <c r="L42" s="1"/>
    </row>
    <row r="43" spans="1:12" ht="60" x14ac:dyDescent="0.25">
      <c r="A43" s="39">
        <v>32</v>
      </c>
      <c r="B43" s="40"/>
      <c r="C43" s="8">
        <v>4</v>
      </c>
      <c r="D43" s="10" t="s">
        <v>8</v>
      </c>
      <c r="E43" s="7" t="s">
        <v>52</v>
      </c>
      <c r="F43" s="11">
        <v>17912.16</v>
      </c>
      <c r="G43" s="11">
        <f t="shared" si="0"/>
        <v>71648.639999999999</v>
      </c>
      <c r="H43" s="12"/>
      <c r="I43" s="11"/>
      <c r="J43" s="11">
        <f t="shared" si="1"/>
        <v>0</v>
      </c>
      <c r="K43" s="2"/>
      <c r="L43" s="1"/>
    </row>
    <row r="44" spans="1:12" ht="60" x14ac:dyDescent="0.25">
      <c r="A44" s="39">
        <v>33</v>
      </c>
      <c r="B44" s="40"/>
      <c r="C44" s="8">
        <v>6</v>
      </c>
      <c r="D44" s="10" t="s">
        <v>8</v>
      </c>
      <c r="E44" s="7" t="s">
        <v>53</v>
      </c>
      <c r="F44" s="11">
        <v>3888.76</v>
      </c>
      <c r="G44" s="11">
        <f t="shared" si="0"/>
        <v>23332.560000000001</v>
      </c>
      <c r="H44" s="12"/>
      <c r="I44" s="11"/>
      <c r="J44" s="11">
        <f t="shared" si="1"/>
        <v>0</v>
      </c>
      <c r="K44" s="2"/>
      <c r="L44" s="1"/>
    </row>
    <row r="45" spans="1:12" ht="60" x14ac:dyDescent="0.25">
      <c r="A45" s="39">
        <v>34</v>
      </c>
      <c r="B45" s="40"/>
      <c r="C45" s="8">
        <v>10</v>
      </c>
      <c r="D45" s="10" t="s">
        <v>8</v>
      </c>
      <c r="E45" s="7" t="s">
        <v>54</v>
      </c>
      <c r="F45" s="11">
        <v>118.55</v>
      </c>
      <c r="G45" s="11">
        <f t="shared" si="0"/>
        <v>1185.5</v>
      </c>
      <c r="H45" s="12"/>
      <c r="I45" s="11"/>
      <c r="J45" s="11">
        <f t="shared" si="1"/>
        <v>0</v>
      </c>
      <c r="K45" s="2"/>
      <c r="L45" s="1"/>
    </row>
    <row r="46" spans="1:12" ht="72" x14ac:dyDescent="0.25">
      <c r="A46" s="39">
        <v>35</v>
      </c>
      <c r="B46" s="40"/>
      <c r="C46" s="8">
        <v>200</v>
      </c>
      <c r="D46" s="10" t="s">
        <v>8</v>
      </c>
      <c r="E46" s="7" t="s">
        <v>55</v>
      </c>
      <c r="F46" s="11">
        <v>230.45</v>
      </c>
      <c r="G46" s="11">
        <f t="shared" si="0"/>
        <v>46090</v>
      </c>
      <c r="H46" s="12"/>
      <c r="I46" s="11"/>
      <c r="J46" s="11">
        <f t="shared" si="1"/>
        <v>0</v>
      </c>
      <c r="K46" s="2"/>
      <c r="L46" s="1"/>
    </row>
    <row r="47" spans="1:12" ht="60" x14ac:dyDescent="0.25">
      <c r="A47" s="39">
        <v>36</v>
      </c>
      <c r="B47" s="40"/>
      <c r="C47" s="8">
        <v>10</v>
      </c>
      <c r="D47" s="10" t="s">
        <v>8</v>
      </c>
      <c r="E47" s="7" t="s">
        <v>56</v>
      </c>
      <c r="F47" s="11">
        <v>147.49</v>
      </c>
      <c r="G47" s="11">
        <f t="shared" si="0"/>
        <v>1474.9</v>
      </c>
      <c r="H47" s="12"/>
      <c r="I47" s="11"/>
      <c r="J47" s="11">
        <f t="shared" si="1"/>
        <v>0</v>
      </c>
      <c r="K47" s="2"/>
      <c r="L47" s="1"/>
    </row>
    <row r="48" spans="1:12" ht="72" x14ac:dyDescent="0.25">
      <c r="A48" s="39">
        <v>37</v>
      </c>
      <c r="B48" s="40"/>
      <c r="C48" s="8">
        <v>30</v>
      </c>
      <c r="D48" s="10" t="s">
        <v>8</v>
      </c>
      <c r="E48" s="7" t="s">
        <v>57</v>
      </c>
      <c r="F48" s="11">
        <v>3692.02</v>
      </c>
      <c r="G48" s="11">
        <f t="shared" si="0"/>
        <v>110760.6</v>
      </c>
      <c r="H48" s="12"/>
      <c r="I48" s="11"/>
      <c r="J48" s="11">
        <f t="shared" si="1"/>
        <v>0</v>
      </c>
      <c r="K48" s="2"/>
      <c r="L48" s="1"/>
    </row>
    <row r="49" spans="1:12" ht="72" x14ac:dyDescent="0.25">
      <c r="A49" s="39">
        <v>38</v>
      </c>
      <c r="B49" s="40"/>
      <c r="C49" s="8">
        <v>20</v>
      </c>
      <c r="D49" s="10" t="s">
        <v>8</v>
      </c>
      <c r="E49" s="7" t="s">
        <v>58</v>
      </c>
      <c r="F49" s="11">
        <v>13896.44</v>
      </c>
      <c r="G49" s="11">
        <f t="shared" si="0"/>
        <v>277928.8</v>
      </c>
      <c r="H49" s="12"/>
      <c r="I49" s="11"/>
      <c r="J49" s="11">
        <f t="shared" si="1"/>
        <v>0</v>
      </c>
      <c r="K49" s="2"/>
      <c r="L49" s="1"/>
    </row>
    <row r="50" spans="1:12" ht="72" x14ac:dyDescent="0.25">
      <c r="A50" s="39">
        <v>39</v>
      </c>
      <c r="B50" s="40"/>
      <c r="C50" s="8">
        <v>20</v>
      </c>
      <c r="D50" s="10" t="s">
        <v>8</v>
      </c>
      <c r="E50" s="7" t="s">
        <v>59</v>
      </c>
      <c r="F50" s="11">
        <v>14303.41</v>
      </c>
      <c r="G50" s="11">
        <f t="shared" si="0"/>
        <v>286068.2</v>
      </c>
      <c r="H50" s="12"/>
      <c r="I50" s="11"/>
      <c r="J50" s="11">
        <f t="shared" si="1"/>
        <v>0</v>
      </c>
      <c r="K50" s="2"/>
      <c r="L50" s="1"/>
    </row>
    <row r="51" spans="1:12" ht="72" x14ac:dyDescent="0.25">
      <c r="A51" s="39">
        <v>40</v>
      </c>
      <c r="B51" s="40"/>
      <c r="C51" s="8">
        <v>20</v>
      </c>
      <c r="D51" s="10" t="s">
        <v>8</v>
      </c>
      <c r="E51" s="7" t="s">
        <v>60</v>
      </c>
      <c r="F51" s="11">
        <v>14464.94</v>
      </c>
      <c r="G51" s="11">
        <f t="shared" si="0"/>
        <v>289298.8</v>
      </c>
      <c r="H51" s="12"/>
      <c r="I51" s="11"/>
      <c r="J51" s="11">
        <f t="shared" si="1"/>
        <v>0</v>
      </c>
      <c r="K51" s="2"/>
      <c r="L51" s="1"/>
    </row>
    <row r="52" spans="1:12" ht="72" x14ac:dyDescent="0.25">
      <c r="A52" s="39">
        <v>41</v>
      </c>
      <c r="B52" s="40"/>
      <c r="C52" s="8">
        <v>10</v>
      </c>
      <c r="D52" s="10" t="s">
        <v>8</v>
      </c>
      <c r="E52" s="7" t="s">
        <v>61</v>
      </c>
      <c r="F52" s="11">
        <v>14721.44</v>
      </c>
      <c r="G52" s="11">
        <f t="shared" si="0"/>
        <v>147214.39999999999</v>
      </c>
      <c r="H52" s="12"/>
      <c r="I52" s="11"/>
      <c r="J52" s="11">
        <f t="shared" si="1"/>
        <v>0</v>
      </c>
      <c r="K52" s="2"/>
      <c r="L52" s="1"/>
    </row>
    <row r="53" spans="1:12" ht="72" x14ac:dyDescent="0.25">
      <c r="A53" s="39">
        <v>42</v>
      </c>
      <c r="B53" s="40"/>
      <c r="C53" s="8">
        <v>10</v>
      </c>
      <c r="D53" s="10" t="s">
        <v>8</v>
      </c>
      <c r="E53" s="7" t="s">
        <v>62</v>
      </c>
      <c r="F53" s="11">
        <v>14721.44</v>
      </c>
      <c r="G53" s="11">
        <f t="shared" si="0"/>
        <v>147214.39999999999</v>
      </c>
      <c r="H53" s="12"/>
      <c r="I53" s="11"/>
      <c r="J53" s="11">
        <f t="shared" si="1"/>
        <v>0</v>
      </c>
      <c r="K53" s="2"/>
      <c r="L53" s="1"/>
    </row>
    <row r="54" spans="1:12" ht="60" x14ac:dyDescent="0.25">
      <c r="A54" s="39">
        <v>43</v>
      </c>
      <c r="B54" s="40"/>
      <c r="C54" s="8">
        <v>2</v>
      </c>
      <c r="D54" s="10" t="s">
        <v>8</v>
      </c>
      <c r="E54" s="7" t="s">
        <v>63</v>
      </c>
      <c r="F54" s="11">
        <v>1129.3499999999999</v>
      </c>
      <c r="G54" s="11">
        <f t="shared" si="0"/>
        <v>2258.6999999999998</v>
      </c>
      <c r="H54" s="12"/>
      <c r="I54" s="11"/>
      <c r="J54" s="11">
        <f t="shared" si="1"/>
        <v>0</v>
      </c>
      <c r="K54" s="2"/>
      <c r="L54" s="1"/>
    </row>
    <row r="55" spans="1:12" ht="48" x14ac:dyDescent="0.25">
      <c r="A55" s="39">
        <v>44</v>
      </c>
      <c r="B55" s="40"/>
      <c r="C55" s="8">
        <v>2</v>
      </c>
      <c r="D55" s="10" t="s">
        <v>8</v>
      </c>
      <c r="E55" s="7" t="s">
        <v>64</v>
      </c>
      <c r="F55" s="11">
        <v>795.08</v>
      </c>
      <c r="G55" s="11">
        <f t="shared" si="0"/>
        <v>1590.16</v>
      </c>
      <c r="H55" s="12"/>
      <c r="I55" s="11"/>
      <c r="J55" s="11">
        <f t="shared" si="1"/>
        <v>0</v>
      </c>
      <c r="K55" s="2"/>
      <c r="L55" s="1"/>
    </row>
    <row r="56" spans="1:12" ht="48" x14ac:dyDescent="0.25">
      <c r="A56" s="39">
        <v>45</v>
      </c>
      <c r="B56" s="40"/>
      <c r="C56" s="8">
        <v>2</v>
      </c>
      <c r="D56" s="10" t="s">
        <v>8</v>
      </c>
      <c r="E56" s="7" t="s">
        <v>65</v>
      </c>
      <c r="F56" s="11">
        <v>1360.7</v>
      </c>
      <c r="G56" s="11">
        <f t="shared" si="0"/>
        <v>2721.4</v>
      </c>
      <c r="H56" s="12"/>
      <c r="I56" s="11"/>
      <c r="J56" s="11">
        <f t="shared" si="1"/>
        <v>0</v>
      </c>
      <c r="K56" s="2"/>
      <c r="L56" s="1"/>
    </row>
    <row r="57" spans="1:12" ht="48" x14ac:dyDescent="0.25">
      <c r="A57" s="39">
        <v>46</v>
      </c>
      <c r="B57" s="40"/>
      <c r="C57" s="8">
        <v>2</v>
      </c>
      <c r="D57" s="10" t="s">
        <v>8</v>
      </c>
      <c r="E57" s="7" t="s">
        <v>66</v>
      </c>
      <c r="F57" s="11">
        <v>578.20000000000005</v>
      </c>
      <c r="G57" s="11">
        <f t="shared" si="0"/>
        <v>1156.4000000000001</v>
      </c>
      <c r="H57" s="12"/>
      <c r="I57" s="11"/>
      <c r="J57" s="11">
        <f t="shared" si="1"/>
        <v>0</v>
      </c>
      <c r="K57" s="2"/>
      <c r="L57" s="1"/>
    </row>
    <row r="58" spans="1:12" ht="60" x14ac:dyDescent="0.25">
      <c r="A58" s="39">
        <v>47</v>
      </c>
      <c r="B58" s="40"/>
      <c r="C58" s="8">
        <v>2</v>
      </c>
      <c r="D58" s="10" t="s">
        <v>8</v>
      </c>
      <c r="E58" s="7" t="s">
        <v>67</v>
      </c>
      <c r="F58" s="11">
        <v>1000.6</v>
      </c>
      <c r="G58" s="11">
        <f t="shared" si="0"/>
        <v>2001.2</v>
      </c>
      <c r="H58" s="12"/>
      <c r="I58" s="11"/>
      <c r="J58" s="11">
        <f t="shared" si="1"/>
        <v>0</v>
      </c>
      <c r="K58" s="2"/>
      <c r="L58" s="1"/>
    </row>
    <row r="59" spans="1:12" ht="60" x14ac:dyDescent="0.25">
      <c r="A59" s="39">
        <v>48</v>
      </c>
      <c r="B59" s="40"/>
      <c r="C59" s="8">
        <v>2</v>
      </c>
      <c r="D59" s="10" t="s">
        <v>8</v>
      </c>
      <c r="E59" s="7" t="s">
        <v>68</v>
      </c>
      <c r="F59" s="11">
        <v>4344.91</v>
      </c>
      <c r="G59" s="11">
        <f t="shared" si="0"/>
        <v>8689.82</v>
      </c>
      <c r="H59" s="12"/>
      <c r="I59" s="11"/>
      <c r="J59" s="11">
        <f t="shared" si="1"/>
        <v>0</v>
      </c>
      <c r="K59" s="2"/>
      <c r="L59" s="1"/>
    </row>
    <row r="60" spans="1:12" ht="60" x14ac:dyDescent="0.25">
      <c r="A60" s="39">
        <v>49</v>
      </c>
      <c r="B60" s="40"/>
      <c r="C60" s="8">
        <v>2</v>
      </c>
      <c r="D60" s="10" t="s">
        <v>8</v>
      </c>
      <c r="E60" s="7" t="s">
        <v>69</v>
      </c>
      <c r="F60" s="11">
        <v>12035.16</v>
      </c>
      <c r="G60" s="11">
        <f t="shared" si="0"/>
        <v>24070.32</v>
      </c>
      <c r="H60" s="12"/>
      <c r="I60" s="11"/>
      <c r="J60" s="11">
        <f t="shared" si="1"/>
        <v>0</v>
      </c>
      <c r="K60" s="2"/>
      <c r="L60" s="1"/>
    </row>
    <row r="61" spans="1:12" ht="48" x14ac:dyDescent="0.25">
      <c r="A61" s="39">
        <v>50</v>
      </c>
      <c r="B61" s="40"/>
      <c r="C61" s="8">
        <v>2</v>
      </c>
      <c r="D61" s="10" t="s">
        <v>8</v>
      </c>
      <c r="E61" s="7" t="s">
        <v>70</v>
      </c>
      <c r="F61" s="11">
        <v>2024.62</v>
      </c>
      <c r="G61" s="11">
        <f t="shared" si="0"/>
        <v>4049.24</v>
      </c>
      <c r="H61" s="12"/>
      <c r="I61" s="11"/>
      <c r="J61" s="11">
        <f t="shared" si="1"/>
        <v>0</v>
      </c>
      <c r="K61" s="2"/>
      <c r="L61" s="1"/>
    </row>
    <row r="62" spans="1:12" ht="48" x14ac:dyDescent="0.25">
      <c r="A62" s="39">
        <v>51</v>
      </c>
      <c r="B62" s="40"/>
      <c r="C62" s="8">
        <v>2</v>
      </c>
      <c r="D62" s="10" t="s">
        <v>8</v>
      </c>
      <c r="E62" s="7" t="s">
        <v>71</v>
      </c>
      <c r="F62" s="11">
        <v>2108.09</v>
      </c>
      <c r="G62" s="11">
        <f t="shared" si="0"/>
        <v>4216.18</v>
      </c>
      <c r="H62" s="12"/>
      <c r="I62" s="11"/>
      <c r="J62" s="11">
        <f t="shared" si="1"/>
        <v>0</v>
      </c>
      <c r="K62" s="2"/>
      <c r="L62" s="1"/>
    </row>
    <row r="63" spans="1:12" ht="72" x14ac:dyDescent="0.25">
      <c r="A63" s="39">
        <v>52</v>
      </c>
      <c r="B63" s="40"/>
      <c r="C63" s="8">
        <v>2</v>
      </c>
      <c r="D63" s="10" t="s">
        <v>8</v>
      </c>
      <c r="E63" s="13" t="s">
        <v>72</v>
      </c>
      <c r="F63" s="11">
        <v>2194.83</v>
      </c>
      <c r="G63" s="11">
        <f t="shared" si="0"/>
        <v>4389.66</v>
      </c>
      <c r="H63" s="12"/>
      <c r="I63" s="11"/>
      <c r="J63" s="11">
        <f t="shared" si="1"/>
        <v>0</v>
      </c>
      <c r="K63" s="2"/>
      <c r="L63" s="1"/>
    </row>
    <row r="64" spans="1:12" ht="60" x14ac:dyDescent="0.25">
      <c r="A64" s="39">
        <v>53</v>
      </c>
      <c r="B64" s="40"/>
      <c r="C64" s="8">
        <v>20</v>
      </c>
      <c r="D64" s="10" t="s">
        <v>8</v>
      </c>
      <c r="E64" s="7" t="s">
        <v>73</v>
      </c>
      <c r="F64" s="11">
        <v>2162.52</v>
      </c>
      <c r="G64" s="11">
        <f t="shared" si="0"/>
        <v>43250.400000000001</v>
      </c>
      <c r="H64" s="12"/>
      <c r="I64" s="11"/>
      <c r="J64" s="11">
        <f t="shared" si="1"/>
        <v>0</v>
      </c>
      <c r="K64" s="2"/>
      <c r="L64" s="1"/>
    </row>
    <row r="65" spans="1:12" ht="72" x14ac:dyDescent="0.25">
      <c r="A65" s="39">
        <v>54</v>
      </c>
      <c r="B65" s="40"/>
      <c r="C65" s="8">
        <v>20</v>
      </c>
      <c r="D65" s="10" t="s">
        <v>8</v>
      </c>
      <c r="E65" s="7" t="s">
        <v>74</v>
      </c>
      <c r="F65" s="11">
        <v>1665.48</v>
      </c>
      <c r="G65" s="11">
        <f t="shared" si="0"/>
        <v>33309.599999999999</v>
      </c>
      <c r="H65" s="12"/>
      <c r="I65" s="11"/>
      <c r="J65" s="11">
        <f t="shared" si="1"/>
        <v>0</v>
      </c>
      <c r="K65" s="2"/>
      <c r="L65" s="1"/>
    </row>
    <row r="66" spans="1:12" ht="72" x14ac:dyDescent="0.25">
      <c r="A66" s="39">
        <v>55</v>
      </c>
      <c r="B66" s="40"/>
      <c r="C66" s="8">
        <v>20</v>
      </c>
      <c r="D66" s="10" t="s">
        <v>8</v>
      </c>
      <c r="E66" s="7" t="s">
        <v>75</v>
      </c>
      <c r="F66" s="11">
        <v>1473.61</v>
      </c>
      <c r="G66" s="11">
        <f t="shared" si="0"/>
        <v>29472.199999999997</v>
      </c>
      <c r="H66" s="12"/>
      <c r="I66" s="11"/>
      <c r="J66" s="11">
        <f t="shared" si="1"/>
        <v>0</v>
      </c>
      <c r="K66" s="2"/>
      <c r="L66" s="1"/>
    </row>
    <row r="67" spans="1:12" x14ac:dyDescent="0.25">
      <c r="A67" s="42"/>
      <c r="B67" s="43"/>
      <c r="C67" s="6"/>
      <c r="D67" s="6"/>
      <c r="E67" s="5"/>
      <c r="F67" s="4"/>
      <c r="G67" s="4"/>
      <c r="H67" s="3"/>
      <c r="I67" s="4"/>
      <c r="J67" s="4"/>
      <c r="K67" s="2"/>
      <c r="L67" s="1"/>
    </row>
    <row r="68" spans="1:12" ht="16.5" thickBot="1" x14ac:dyDescent="0.3">
      <c r="A68" s="32" t="s">
        <v>9</v>
      </c>
      <c r="B68" s="33"/>
      <c r="C68" s="33"/>
      <c r="D68" s="33"/>
      <c r="E68" s="33"/>
      <c r="F68" s="34"/>
      <c r="G68" s="17">
        <f>SUM(G12:G67)</f>
        <v>2079883.5099999993</v>
      </c>
      <c r="H68" s="1"/>
      <c r="I68" s="1"/>
      <c r="J68" s="1"/>
      <c r="K68" s="1"/>
      <c r="L68" s="1"/>
    </row>
    <row r="69" spans="1:12" ht="15.75" thickBot="1" x14ac:dyDescent="0.3">
      <c r="A69" s="35"/>
      <c r="B69" s="35"/>
      <c r="C69" s="35"/>
      <c r="D69" s="35"/>
      <c r="E69" s="35"/>
      <c r="F69" s="35"/>
      <c r="G69" s="35"/>
      <c r="H69" s="1"/>
      <c r="I69" s="1"/>
      <c r="J69" s="1"/>
      <c r="K69" s="1"/>
      <c r="L69" s="1"/>
    </row>
    <row r="70" spans="1:12" ht="24" customHeight="1" thickBot="1" x14ac:dyDescent="0.3">
      <c r="A70" s="22" t="s">
        <v>14</v>
      </c>
      <c r="B70" s="23"/>
      <c r="C70" s="23"/>
      <c r="D70" s="23"/>
      <c r="E70" s="23"/>
      <c r="F70" s="23"/>
      <c r="G70" s="23"/>
      <c r="H70" s="23"/>
      <c r="I70" s="24"/>
      <c r="J70" s="18">
        <f>SUM(J12:J66)</f>
        <v>0</v>
      </c>
      <c r="K70" s="1"/>
      <c r="L70" s="1"/>
    </row>
    <row r="71" spans="1:12" ht="18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74.75" customHeight="1" x14ac:dyDescent="0.25">
      <c r="A72" s="31" t="s">
        <v>78</v>
      </c>
      <c r="B72" s="31"/>
      <c r="C72" s="31"/>
      <c r="D72" s="31"/>
      <c r="E72" s="31"/>
      <c r="F72" s="31"/>
      <c r="G72" s="31"/>
      <c r="H72" s="31"/>
      <c r="I72" s="31"/>
      <c r="J72" s="31"/>
    </row>
    <row r="74" spans="1:12" x14ac:dyDescent="0.25">
      <c r="A74" s="20" t="s">
        <v>12</v>
      </c>
      <c r="B74" s="20"/>
      <c r="C74" s="20"/>
      <c r="D74" s="20"/>
      <c r="E74" s="20"/>
      <c r="F74" s="20"/>
      <c r="G74" s="20"/>
      <c r="H74" s="20"/>
      <c r="I74" s="20"/>
      <c r="J74" s="20"/>
    </row>
    <row r="76" spans="1:12" x14ac:dyDescent="0.25">
      <c r="A76" s="44" t="s">
        <v>10</v>
      </c>
      <c r="B76" s="44"/>
      <c r="C76" s="44"/>
      <c r="D76" s="44"/>
      <c r="E76" s="44"/>
      <c r="F76" s="44"/>
      <c r="G76" s="44"/>
      <c r="H76" s="44"/>
      <c r="I76" s="44"/>
      <c r="J76" s="44"/>
    </row>
    <row r="77" spans="1:12" x14ac:dyDescent="0.25">
      <c r="A77" s="44" t="s">
        <v>77</v>
      </c>
      <c r="B77" s="44"/>
      <c r="C77" s="44"/>
      <c r="D77" s="44"/>
      <c r="E77" s="44"/>
      <c r="F77" s="44"/>
      <c r="G77" s="44"/>
      <c r="H77" s="44"/>
      <c r="I77" s="44"/>
      <c r="J77" s="44"/>
    </row>
    <row r="78" spans="1:12" x14ac:dyDescent="0.25">
      <c r="A78" s="44" t="s">
        <v>11</v>
      </c>
      <c r="B78" s="44"/>
      <c r="C78" s="44"/>
      <c r="D78" s="44"/>
      <c r="E78" s="44"/>
      <c r="F78" s="44"/>
      <c r="G78" s="44"/>
      <c r="H78" s="44"/>
      <c r="I78" s="44"/>
      <c r="J78" s="44"/>
    </row>
  </sheetData>
  <mergeCells count="78">
    <mergeCell ref="H9:J9"/>
    <mergeCell ref="A76:J76"/>
    <mergeCell ref="A77:J77"/>
    <mergeCell ref="A78:J78"/>
    <mergeCell ref="B1:J1"/>
    <mergeCell ref="A57:B57"/>
    <mergeCell ref="A63:B63"/>
    <mergeCell ref="A64:B64"/>
    <mergeCell ref="A65:B65"/>
    <mergeCell ref="A58:B58"/>
    <mergeCell ref="A59:B59"/>
    <mergeCell ref="A60:B60"/>
    <mergeCell ref="A61:B61"/>
    <mergeCell ref="A62:B62"/>
    <mergeCell ref="A52:B52"/>
    <mergeCell ref="A53:B53"/>
    <mergeCell ref="A54:B54"/>
    <mergeCell ref="A46:B46"/>
    <mergeCell ref="A55:B55"/>
    <mergeCell ref="A56:B56"/>
    <mergeCell ref="A47:B47"/>
    <mergeCell ref="A48:B48"/>
    <mergeCell ref="A49:B49"/>
    <mergeCell ref="A50:B50"/>
    <mergeCell ref="A51:B51"/>
    <mergeCell ref="A23:B23"/>
    <mergeCell ref="A42:B42"/>
    <mergeCell ref="A43:B43"/>
    <mergeCell ref="A44:B44"/>
    <mergeCell ref="A45:B45"/>
    <mergeCell ref="A39:B39"/>
    <mergeCell ref="A40:B40"/>
    <mergeCell ref="A41:B41"/>
    <mergeCell ref="A13:B13"/>
    <mergeCell ref="A14:B14"/>
    <mergeCell ref="A15:B15"/>
    <mergeCell ref="A16:B16"/>
    <mergeCell ref="A17:B17"/>
    <mergeCell ref="A18:B18"/>
    <mergeCell ref="A24:B24"/>
    <mergeCell ref="A25:B25"/>
    <mergeCell ref="A26:B26"/>
    <mergeCell ref="A27:B27"/>
    <mergeCell ref="A20:B20"/>
    <mergeCell ref="A21:B21"/>
    <mergeCell ref="A22:B22"/>
    <mergeCell ref="A10:J10"/>
    <mergeCell ref="A8:J8"/>
    <mergeCell ref="A9:D9"/>
    <mergeCell ref="A67:B6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66:B66"/>
    <mergeCell ref="A38:B38"/>
    <mergeCell ref="E9:G9"/>
    <mergeCell ref="F7:G7"/>
    <mergeCell ref="A7:E7"/>
    <mergeCell ref="A74:J74"/>
    <mergeCell ref="A2:J2"/>
    <mergeCell ref="A3:J3"/>
    <mergeCell ref="A70:I70"/>
    <mergeCell ref="A4:J4"/>
    <mergeCell ref="A5:J5"/>
    <mergeCell ref="A72:J72"/>
    <mergeCell ref="A68:F68"/>
    <mergeCell ref="A69:G69"/>
    <mergeCell ref="A6:J6"/>
    <mergeCell ref="A11:B11"/>
    <mergeCell ref="A12:B12"/>
    <mergeCell ref="A19:B19"/>
  </mergeCells>
  <pageMargins left="0.19685039370078741" right="0.19685039370078741" top="0.78740157480314965" bottom="0.59055118110236227" header="0.31496062992125984" footer="0.31496062992125984"/>
  <pageSetup paperSize="9" scale="96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 - PLANILHA-PROPOSTA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Mirian Coutinho de Lima Mirian</dc:creator>
  <cp:lastModifiedBy>Mirian Coutinho de Lima Mirian</cp:lastModifiedBy>
  <cp:lastPrinted>2024-05-27T14:39:47Z</cp:lastPrinted>
  <dcterms:created xsi:type="dcterms:W3CDTF">2024-03-11T18:38:43Z</dcterms:created>
  <dcterms:modified xsi:type="dcterms:W3CDTF">2024-06-18T14:08:13Z</dcterms:modified>
</cp:coreProperties>
</file>